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 - CR 38\2021\"/>
    </mc:Choice>
  </mc:AlternateContent>
  <bookViews>
    <workbookView xWindow="240" yWindow="90" windowWidth="9135" windowHeight="4965" tabRatio="736" activeTab="1"/>
  </bookViews>
  <sheets>
    <sheet name="G-2" sheetId="4691" r:id="rId1"/>
    <sheet name="DIRECCIONALIDAD" sheetId="4689" r:id="rId2"/>
  </sheets>
  <definedNames>
    <definedName name="_xlnm.Print_Area" localSheetId="0">'G-2'!$A$1:$U$61</definedName>
  </definedNames>
  <calcPr calcId="152511"/>
</workbook>
</file>

<file path=xl/calcChain.xml><?xml version="1.0" encoding="utf-8"?>
<calcChain xmlns="http://schemas.openxmlformats.org/spreadsheetml/2006/main">
  <c r="T27" i="4691" l="1"/>
  <c r="M27" i="4691"/>
  <c r="F27" i="4691"/>
  <c r="T26" i="4691"/>
  <c r="M26" i="4691"/>
  <c r="F26" i="4691"/>
  <c r="T25" i="4691"/>
  <c r="M25" i="4691"/>
  <c r="F25" i="4691"/>
  <c r="T24" i="4691"/>
  <c r="M24" i="4691"/>
  <c r="F24" i="4691"/>
  <c r="T23" i="4691"/>
  <c r="M23" i="4691"/>
  <c r="F23" i="4691"/>
  <c r="T22" i="4691"/>
  <c r="M22" i="4691"/>
  <c r="F22" i="4691"/>
  <c r="T21" i="4691"/>
  <c r="M21" i="4691"/>
  <c r="F21" i="4691"/>
  <c r="T20" i="4691"/>
  <c r="M20" i="4691"/>
  <c r="F20" i="4691"/>
  <c r="T19" i="4691"/>
  <c r="M19" i="4691"/>
  <c r="F19" i="4691"/>
  <c r="T18" i="4691"/>
  <c r="M18" i="4691"/>
  <c r="F18" i="4691"/>
  <c r="T17" i="4691"/>
  <c r="M17" i="4691"/>
  <c r="F17" i="4691"/>
  <c r="T16" i="4691"/>
  <c r="M16" i="4691"/>
  <c r="F16" i="4691"/>
  <c r="T15" i="4691"/>
  <c r="M15" i="4691"/>
  <c r="F15" i="4691"/>
  <c r="T14" i="4691"/>
  <c r="M14" i="4691"/>
  <c r="F14" i="4691"/>
  <c r="T13" i="4691"/>
  <c r="M13" i="4691"/>
  <c r="F13" i="4691"/>
  <c r="T12" i="4691"/>
  <c r="M12" i="4691"/>
  <c r="F12" i="4691"/>
  <c r="T11" i="4691"/>
  <c r="M11" i="4691"/>
  <c r="F11" i="4691"/>
  <c r="T10" i="4691"/>
  <c r="U13" i="4691" s="1"/>
  <c r="M10" i="4691"/>
  <c r="F10" i="4691"/>
  <c r="N14" i="4691" l="1"/>
  <c r="U22" i="4691"/>
  <c r="U24" i="4691"/>
  <c r="U26" i="4691"/>
  <c r="U19" i="4691"/>
  <c r="U20" i="4691"/>
  <c r="U15" i="4691"/>
  <c r="U17" i="4691"/>
  <c r="N23" i="4691"/>
  <c r="N25" i="4691"/>
  <c r="N27" i="4691"/>
  <c r="N20" i="4691"/>
  <c r="N21" i="4691"/>
  <c r="N16" i="4691"/>
  <c r="N18" i="4691"/>
  <c r="G13" i="4691"/>
  <c r="G21" i="4691"/>
  <c r="G24" i="4691"/>
  <c r="G26" i="4691"/>
  <c r="G22" i="4691"/>
  <c r="G19" i="4691"/>
  <c r="G15" i="4691"/>
  <c r="G17" i="4691"/>
  <c r="N13" i="4691"/>
  <c r="G14" i="4691"/>
  <c r="U14" i="4691"/>
  <c r="N15" i="4691"/>
  <c r="G16" i="4691"/>
  <c r="U16" i="4691"/>
  <c r="N17" i="4691"/>
  <c r="G18" i="4691"/>
  <c r="U18" i="4691"/>
  <c r="N19" i="4691"/>
  <c r="G20" i="4691"/>
  <c r="U21" i="4691"/>
  <c r="N22" i="4691"/>
  <c r="G23" i="4691"/>
  <c r="U23" i="4691"/>
  <c r="N24" i="4691"/>
  <c r="G25" i="4691"/>
  <c r="U25" i="4691"/>
  <c r="N26" i="4691"/>
  <c r="G27" i="4691"/>
  <c r="U27" i="4691"/>
  <c r="N11" i="4691"/>
  <c r="U11" i="4691"/>
  <c r="N10" i="4691"/>
  <c r="U10" i="4691"/>
  <c r="N12" i="4691"/>
  <c r="U12" i="4691"/>
  <c r="G28" i="4691" l="1"/>
  <c r="N28" i="4691"/>
  <c r="U28" i="4691"/>
  <c r="I45" i="4689" l="1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J23" i="4689" l="1"/>
  <c r="J25" i="4689"/>
  <c r="J28" i="4689"/>
  <c r="J16" i="4689"/>
  <c r="J36" i="4689"/>
  <c r="J31" i="4689"/>
  <c r="J33" i="4689"/>
  <c r="J30" i="4689"/>
  <c r="J34" i="4689"/>
  <c r="J32" i="4689"/>
  <c r="J24" i="4689"/>
  <c r="J26" i="4689"/>
  <c r="J20" i="4689"/>
  <c r="J13" i="4689"/>
  <c r="J14" i="4689"/>
  <c r="J10" i="4689"/>
  <c r="J44" i="4689"/>
  <c r="J45" i="4689"/>
  <c r="J41" i="4689"/>
  <c r="J42" i="4689"/>
  <c r="J38" i="4689"/>
  <c r="J39" i="4689"/>
  <c r="J35" i="4689"/>
  <c r="J29" i="4689"/>
  <c r="J27" i="4689"/>
  <c r="J19" i="4689"/>
  <c r="J21" i="4689"/>
  <c r="J18" i="4689"/>
  <c r="J17" i="4689"/>
  <c r="J15" i="4689"/>
  <c r="J12" i="4689"/>
  <c r="J11" i="4689"/>
</calcChain>
</file>

<file path=xl/sharedStrings.xml><?xml version="1.0" encoding="utf-8"?>
<sst xmlns="http://schemas.openxmlformats.org/spreadsheetml/2006/main" count="211" uniqueCount="120">
  <si>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</si>
  <si>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</si>
  <si>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</si>
  <si>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</si>
  <si>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</si>
  <si>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</si>
  <si>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</si>
  <si>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</si>
  <si>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</si>
  <si>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</si>
  <si>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</si>
  <si>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</si>
  <si>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</si>
  <si>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</si>
  <si>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</si>
  <si>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</si>
  <si>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</si>
  <si>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</si>
  <si>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</si>
  <si>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</si>
  <si>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</si>
  <si>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</si>
  <si>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</si>
  <si>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</si>
  <si>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</si>
  <si>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</si>
  <si>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</si>
  <si>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</si>
  <si>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</si>
  <si>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</si>
  <si>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</si>
  <si>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</si>
  <si>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</si>
  <si>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</si>
  <si>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</si>
  <si>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</si>
  <si>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</si>
  <si>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</si>
  <si>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</si>
  <si>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</si>
  <si>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</si>
  <si>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</si>
  <si>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</si>
  <si>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</si>
  <si>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</si>
  <si>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</si>
  <si>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</si>
  <si>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</si>
  <si>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</si>
  <si>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</si>
  <si>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</si>
  <si>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</si>
  <si>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</si>
  <si>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</si>
  <si>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</si>
  <si>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</si>
  <si>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</si>
  <si>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</si>
  <si>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</si>
  <si>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</si>
  <si>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</si>
  <si>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HORA MAX VOL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</si>
  <si>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</si>
  <si>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</si>
  <si>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</si>
  <si>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</si>
  <si>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</si>
  <si>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</si>
  <si>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</si>
  <si>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</si>
  <si>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</si>
  <si>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</si>
  <si>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</si>
  <si>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</si>
  <si>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</si>
  <si>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</si>
  <si>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</si>
  <si>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</si>
  <si>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</si>
  <si>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</si>
  <si>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</si>
  <si>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</si>
  <si>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</si>
  <si>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</si>
  <si>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</si>
  <si>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</si>
  <si>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</si>
  <si>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</si>
  <si>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</si>
  <si>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</si>
  <si>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</si>
  <si>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</si>
  <si>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</si>
  <si>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</si>
  <si>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</si>
  <si>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</si>
  <si>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6:30 6:45</t>
  </si>
  <si>
    <t>6:45 7:00</t>
  </si>
  <si>
    <t>7:00 7:15</t>
  </si>
  <si>
    <t>7:15 7:30</t>
  </si>
  <si>
    <t>10:30 10:45</t>
  </si>
  <si>
    <t>10:45 11:00</t>
  </si>
  <si>
    <t>10:00 10:15</t>
  </si>
  <si>
    <t>10:15 10:30</t>
  </si>
  <si>
    <t>15:00 15:15</t>
  </si>
  <si>
    <t>15:15 15:30</t>
  </si>
  <si>
    <t>15:30 15:45</t>
  </si>
  <si>
    <t>15:45 16:00</t>
  </si>
  <si>
    <t>19:00 19:15</t>
  </si>
  <si>
    <t>19:15 19:30</t>
  </si>
  <si>
    <t>19:30 19:45</t>
  </si>
  <si>
    <t>19:45 20:00</t>
  </si>
  <si>
    <t>7:00 - 8:00</t>
  </si>
  <si>
    <t>5               (N-S)</t>
  </si>
  <si>
    <t>CL 4 - CR 30</t>
  </si>
  <si>
    <t>16:00 - 17:00</t>
  </si>
  <si>
    <t>CL 4 - CR 38</t>
  </si>
  <si>
    <t>2 (S-N)</t>
  </si>
  <si>
    <t>JHONY NAVARRO</t>
  </si>
  <si>
    <t>13:15 - 14:15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</si>
</sst>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1" fontId="2" fillId="0" borderId="15" xfId="0" applyNumberFormat="1" applyFont="1" applyFill="1" applyBorder="1" applyAlignment="1" applyProtection="1">
      <alignment horizontal="center" vertical="center"/>
    </xf>
    <xf numFmtId="2" fontId="2" fillId="0" borderId="15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17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5" fillId="0" borderId="9" xfId="0" applyFont="1" applyFill="1" applyBorder="1" applyAlignment="1" applyProtection="1">
      <alignment vertical="center"/>
    </xf>
    <xf numFmtId="0" fontId="15" fillId="0" borderId="0" xfId="0" applyFont="1" applyFill="1" applyAlignment="1" applyProtection="1">
      <alignment vertical="center"/>
    </xf>
    <xf numFmtId="20" fontId="7" fillId="0" borderId="20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" fontId="2" fillId="0" borderId="11" xfId="0" applyNumberFormat="1" applyFont="1" applyBorder="1" applyAlignment="1" applyProtection="1">
      <alignment horizontal="center" vertical="center" wrapText="1"/>
    </xf>
    <xf numFmtId="20" fontId="7" fillId="0" borderId="11" xfId="0" applyNumberFormat="1" applyFont="1" applyBorder="1" applyAlignment="1" applyProtection="1">
      <alignment horizontal="center" vertical="center" wrapText="1"/>
    </xf>
    <xf numFmtId="1" fontId="2" fillId="0" borderId="21" xfId="0" applyNumberFormat="1" applyFont="1" applyBorder="1" applyAlignment="1" applyProtection="1">
      <alignment horizontal="center" vertical="center"/>
    </xf>
    <xf numFmtId="20" fontId="7" fillId="0" borderId="22" xfId="0" applyNumberFormat="1" applyFont="1" applyBorder="1" applyAlignment="1" applyProtection="1">
      <alignment horizontal="center" vertical="center" wrapText="1"/>
    </xf>
    <xf numFmtId="1" fontId="2" fillId="0" borderId="23" xfId="0" applyNumberFormat="1" applyFont="1" applyBorder="1" applyAlignment="1" applyProtection="1">
      <alignment horizontal="center" vertical="center"/>
    </xf>
    <xf numFmtId="20" fontId="7" fillId="0" borderId="24" xfId="0" applyNumberFormat="1" applyFont="1" applyBorder="1" applyAlignment="1" applyProtection="1">
      <alignment horizontal="center" vertical="center" wrapText="1"/>
    </xf>
    <xf numFmtId="1" fontId="2" fillId="0" borderId="25" xfId="0" applyNumberFormat="1" applyFont="1" applyBorder="1" applyAlignment="1" applyProtection="1">
      <alignment horizontal="center" vertical="center"/>
    </xf>
    <xf numFmtId="1" fontId="18" fillId="0" borderId="6" xfId="0" applyNumberFormat="1" applyFont="1" applyFill="1" applyBorder="1" applyAlignment="1" applyProtection="1">
      <alignment horizontal="center" vertical="center"/>
    </xf>
    <xf numFmtId="1" fontId="18" fillId="0" borderId="15" xfId="0" applyNumberFormat="1" applyFont="1" applyFill="1" applyBorder="1" applyAlignment="1" applyProtection="1">
      <alignment horizontal="center" vertical="center"/>
    </xf>
    <xf numFmtId="1" fontId="18" fillId="0" borderId="3" xfId="0" applyNumberFormat="1" applyFont="1" applyFill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1" fillId="0" borderId="1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right" vertical="center"/>
    </xf>
    <xf numFmtId="0" fontId="6" fillId="0" borderId="9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5" fillId="0" borderId="6" xfId="0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'G-2'!$F$10:$F$27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161.5</c:v>
                </c:pt>
                <c:pt idx="3">
                  <c:v>159.5</c:v>
                </c:pt>
                <c:pt idx="4">
                  <c:v>114</c:v>
                </c:pt>
                <c:pt idx="5">
                  <c:v>105</c:v>
                </c:pt>
                <c:pt idx="6">
                  <c:v>113.5</c:v>
                </c:pt>
                <c:pt idx="7">
                  <c:v>77</c:v>
                </c:pt>
                <c:pt idx="8">
                  <c:v>122.5</c:v>
                </c:pt>
                <c:pt idx="9">
                  <c:v>96</c:v>
                </c:pt>
                <c:pt idx="10">
                  <c:v>92</c:v>
                </c:pt>
                <c:pt idx="11">
                  <c:v>103</c:v>
                </c:pt>
                <c:pt idx="12">
                  <c:v>93.5</c:v>
                </c:pt>
                <c:pt idx="13">
                  <c:v>131</c:v>
                </c:pt>
                <c:pt idx="14">
                  <c:v>152</c:v>
                </c:pt>
                <c:pt idx="15">
                  <c:v>107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75416"/>
        <c:axId val="162117544"/>
      </c:barChart>
      <c:catAx>
        <c:axId val="162075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17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17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75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'G-2'!$M$10:$M$27</c:f>
              <c:numCache>
                <c:formatCode>0</c:formatCode>
                <c:ptCount val="18"/>
                <c:pt idx="0">
                  <c:v>118.5</c:v>
                </c:pt>
                <c:pt idx="1">
                  <c:v>134</c:v>
                </c:pt>
                <c:pt idx="2">
                  <c:v>114.5</c:v>
                </c:pt>
                <c:pt idx="3">
                  <c:v>118</c:v>
                </c:pt>
                <c:pt idx="4">
                  <c:v>122.5</c:v>
                </c:pt>
                <c:pt idx="5">
                  <c:v>138</c:v>
                </c:pt>
                <c:pt idx="6">
                  <c:v>122.5</c:v>
                </c:pt>
                <c:pt idx="7">
                  <c:v>142</c:v>
                </c:pt>
                <c:pt idx="8">
                  <c:v>138</c:v>
                </c:pt>
                <c:pt idx="9">
                  <c:v>135.5</c:v>
                </c:pt>
                <c:pt idx="10">
                  <c:v>156</c:v>
                </c:pt>
                <c:pt idx="11">
                  <c:v>173</c:v>
                </c:pt>
                <c:pt idx="12">
                  <c:v>158</c:v>
                </c:pt>
                <c:pt idx="13">
                  <c:v>118.5</c:v>
                </c:pt>
                <c:pt idx="14">
                  <c:v>140.5</c:v>
                </c:pt>
                <c:pt idx="15">
                  <c:v>175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44656"/>
        <c:axId val="162445040"/>
      </c:barChart>
      <c:catAx>
        <c:axId val="16244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244504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244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44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'G-2'!$T$10:$T$27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171</c:v>
                </c:pt>
                <c:pt idx="3">
                  <c:v>194</c:v>
                </c:pt>
                <c:pt idx="4">
                  <c:v>227</c:v>
                </c:pt>
                <c:pt idx="5">
                  <c:v>198.5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566320"/>
        <c:axId val="162566704"/>
      </c:barChart>
      <c:catAx>
        <c:axId val="16256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56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566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56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zoomScaleNormal="100" workbookViewId="0">
      <selection activeCell="S16" sqref="S16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6"/>
      <c r="K1" s="8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15.75" customHeight="1" x14ac:dyDescent="0.2">
      <c r="A2" s="103" t="s">
        <v>38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1" ht="7.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2.75" customHeight="1" x14ac:dyDescent="0.2">
      <c r="A4" s="104" t="s">
        <v>54</v>
      </c>
      <c r="B4" s="104"/>
      <c r="C4" s="104"/>
      <c r="D4" s="21"/>
      <c r="E4" s="105" t="s">
        <v>60</v>
      </c>
      <c r="F4" s="105"/>
      <c r="G4" s="105"/>
      <c r="H4" s="105"/>
      <c r="I4" s="37"/>
      <c r="J4" s="37"/>
      <c r="K4" s="34"/>
      <c r="L4" s="9"/>
      <c r="M4" s="9"/>
      <c r="N4" s="9"/>
      <c r="O4" s="34"/>
      <c r="P4" s="34"/>
      <c r="Q4" s="34"/>
      <c r="R4" s="34"/>
      <c r="S4" s="34"/>
      <c r="T4" s="34"/>
      <c r="U4" s="34"/>
    </row>
    <row r="5" spans="1:21" ht="12.75" customHeight="1" x14ac:dyDescent="0.2">
      <c r="A5" s="106" t="s">
        <v>56</v>
      </c>
      <c r="B5" s="106"/>
      <c r="C5" s="106"/>
      <c r="D5" s="105" t="s">
        <v>116</v>
      </c>
      <c r="E5" s="105"/>
      <c r="F5" s="105"/>
      <c r="G5" s="105"/>
      <c r="H5" s="105"/>
      <c r="I5" s="106" t="s">
        <v>53</v>
      </c>
      <c r="J5" s="106"/>
      <c r="K5" s="106"/>
      <c r="L5" s="107">
        <v>438</v>
      </c>
      <c r="M5" s="107"/>
      <c r="N5" s="107"/>
      <c r="O5" s="9"/>
      <c r="P5" s="106" t="s">
        <v>57</v>
      </c>
      <c r="Q5" s="106"/>
      <c r="R5" s="106"/>
      <c r="S5" s="108" t="s">
        <v>117</v>
      </c>
      <c r="T5" s="108"/>
      <c r="U5" s="108"/>
    </row>
    <row r="6" spans="1:21" ht="12.75" customHeight="1" x14ac:dyDescent="0.2">
      <c r="A6" s="106" t="s">
        <v>55</v>
      </c>
      <c r="B6" s="106"/>
      <c r="C6" s="106"/>
      <c r="D6" s="109" t="s">
        <v>118</v>
      </c>
      <c r="E6" s="109"/>
      <c r="F6" s="109"/>
      <c r="G6" s="109"/>
      <c r="H6" s="109"/>
      <c r="I6" s="106" t="s">
        <v>59</v>
      </c>
      <c r="J6" s="106"/>
      <c r="K6" s="106"/>
      <c r="L6" s="110">
        <v>3</v>
      </c>
      <c r="M6" s="110"/>
      <c r="N6" s="110"/>
      <c r="O6" s="35"/>
      <c r="P6" s="106" t="s">
        <v>58</v>
      </c>
      <c r="Q6" s="106"/>
      <c r="R6" s="106"/>
      <c r="S6" s="102">
        <v>44278</v>
      </c>
      <c r="T6" s="102"/>
      <c r="U6" s="102"/>
    </row>
    <row r="7" spans="1:21" ht="11.25" customHeight="1" x14ac:dyDescent="0.2">
      <c r="A7" s="10"/>
      <c r="B7" s="8"/>
      <c r="C7" s="8"/>
      <c r="D7" s="8"/>
      <c r="E7" s="113"/>
      <c r="F7" s="113"/>
      <c r="G7" s="113"/>
      <c r="H7" s="113"/>
      <c r="I7" s="113"/>
      <c r="J7" s="113"/>
      <c r="K7" s="113"/>
      <c r="L7" s="9"/>
      <c r="M7" s="9"/>
      <c r="N7" s="11"/>
      <c r="O7" s="9"/>
      <c r="P7" s="9"/>
      <c r="Q7" s="9"/>
      <c r="R7" s="9"/>
      <c r="S7" s="9"/>
      <c r="T7" s="9"/>
      <c r="U7" s="9"/>
    </row>
    <row r="8" spans="1:21" ht="12.75" customHeight="1" x14ac:dyDescent="0.2">
      <c r="A8" s="111" t="s">
        <v>36</v>
      </c>
      <c r="B8" s="115" t="s">
        <v>34</v>
      </c>
      <c r="C8" s="116"/>
      <c r="D8" s="116"/>
      <c r="E8" s="117"/>
      <c r="F8" s="111" t="s">
        <v>35</v>
      </c>
      <c r="G8" s="111" t="s">
        <v>37</v>
      </c>
      <c r="H8" s="111" t="s">
        <v>36</v>
      </c>
      <c r="I8" s="115" t="s">
        <v>34</v>
      </c>
      <c r="J8" s="116"/>
      <c r="K8" s="116"/>
      <c r="L8" s="117"/>
      <c r="M8" s="111" t="s">
        <v>35</v>
      </c>
      <c r="N8" s="111" t="s">
        <v>37</v>
      </c>
      <c r="O8" s="111" t="s">
        <v>36</v>
      </c>
      <c r="P8" s="115" t="s">
        <v>34</v>
      </c>
      <c r="Q8" s="116"/>
      <c r="R8" s="116"/>
      <c r="S8" s="117"/>
      <c r="T8" s="111" t="s">
        <v>35</v>
      </c>
      <c r="U8" s="111" t="s">
        <v>37</v>
      </c>
    </row>
    <row r="9" spans="1:21" ht="12" customHeight="1" thickBot="1" x14ac:dyDescent="0.25">
      <c r="A9" s="114"/>
      <c r="B9" s="12" t="s">
        <v>52</v>
      </c>
      <c r="C9" s="12" t="s">
        <v>0</v>
      </c>
      <c r="D9" s="12" t="s">
        <v>2</v>
      </c>
      <c r="E9" s="13" t="s">
        <v>3</v>
      </c>
      <c r="F9" s="114"/>
      <c r="G9" s="114"/>
      <c r="H9" s="114"/>
      <c r="I9" s="14" t="s">
        <v>52</v>
      </c>
      <c r="J9" s="14" t="s">
        <v>0</v>
      </c>
      <c r="K9" s="12" t="s">
        <v>2</v>
      </c>
      <c r="L9" s="13" t="s">
        <v>3</v>
      </c>
      <c r="M9" s="114"/>
      <c r="N9" s="114"/>
      <c r="O9" s="114"/>
      <c r="P9" s="14" t="s">
        <v>52</v>
      </c>
      <c r="Q9" s="14" t="s">
        <v>0</v>
      </c>
      <c r="R9" s="12" t="s">
        <v>2</v>
      </c>
      <c r="S9" s="13" t="s">
        <v>3</v>
      </c>
      <c r="T9" s="114"/>
      <c r="U9" s="112"/>
    </row>
    <row r="10" spans="1:21" ht="24" customHeight="1" x14ac:dyDescent="0.2">
      <c r="A10" s="90" t="s">
        <v>96</v>
      </c>
      <c r="B10" s="91"/>
      <c r="C10" s="91"/>
      <c r="D10" s="91"/>
      <c r="E10" s="91"/>
      <c r="F10" s="92">
        <f t="shared" ref="F10:F27" si="0">B10*0.5+C10*1+D10*2+E10*2.5</f>
        <v>0</v>
      </c>
      <c r="G10" s="29"/>
      <c r="H10" s="93" t="s">
        <v>27</v>
      </c>
      <c r="I10" s="91">
        <v>13</v>
      </c>
      <c r="J10" s="91">
        <v>31</v>
      </c>
      <c r="K10" s="91">
        <v>18</v>
      </c>
      <c r="L10" s="91">
        <v>18</v>
      </c>
      <c r="M10" s="92">
        <f t="shared" ref="M10:M27" si="1">I10*0.5+J10*1+K10*2+L10*2.5</f>
        <v>118.5</v>
      </c>
      <c r="N10" s="29">
        <f>F25+F26+F27+M10</f>
        <v>225.5</v>
      </c>
      <c r="O10" s="93" t="s">
        <v>106</v>
      </c>
      <c r="P10" s="91"/>
      <c r="Q10" s="91"/>
      <c r="R10" s="91"/>
      <c r="S10" s="91"/>
      <c r="T10" s="92">
        <f t="shared" ref="T10:T27" si="2">P10*0.5+Q10*1+R10*2+S10*2.5</f>
        <v>0</v>
      </c>
      <c r="U10" s="94">
        <f>M25+M26+M27+T10</f>
        <v>175</v>
      </c>
    </row>
    <row r="11" spans="1:21" ht="24" customHeight="1" x14ac:dyDescent="0.2">
      <c r="A11" s="95" t="s">
        <v>97</v>
      </c>
      <c r="B11" s="38"/>
      <c r="C11" s="38"/>
      <c r="D11" s="38"/>
      <c r="E11" s="38"/>
      <c r="F11" s="6">
        <f t="shared" si="0"/>
        <v>0</v>
      </c>
      <c r="G11" s="2"/>
      <c r="H11" s="15" t="s">
        <v>28</v>
      </c>
      <c r="I11" s="38">
        <v>12</v>
      </c>
      <c r="J11" s="38">
        <v>37</v>
      </c>
      <c r="K11" s="38">
        <v>18</v>
      </c>
      <c r="L11" s="38">
        <v>22</v>
      </c>
      <c r="M11" s="6">
        <f t="shared" si="1"/>
        <v>134</v>
      </c>
      <c r="N11" s="2">
        <f>F26+F27+M10+M11</f>
        <v>252.5</v>
      </c>
      <c r="O11" s="15" t="s">
        <v>107</v>
      </c>
      <c r="P11" s="38"/>
      <c r="Q11" s="38"/>
      <c r="R11" s="38"/>
      <c r="S11" s="38"/>
      <c r="T11" s="6">
        <f t="shared" si="2"/>
        <v>0</v>
      </c>
      <c r="U11" s="96">
        <f>M26+M27+T10+T11</f>
        <v>0</v>
      </c>
    </row>
    <row r="12" spans="1:21" ht="24" customHeight="1" x14ac:dyDescent="0.2">
      <c r="A12" s="95" t="s">
        <v>98</v>
      </c>
      <c r="B12" s="38">
        <v>45</v>
      </c>
      <c r="C12" s="38">
        <v>35</v>
      </c>
      <c r="D12" s="38">
        <v>27</v>
      </c>
      <c r="E12" s="38">
        <v>20</v>
      </c>
      <c r="F12" s="6">
        <f t="shared" si="0"/>
        <v>161.5</v>
      </c>
      <c r="G12" s="2"/>
      <c r="H12" s="15" t="s">
        <v>1</v>
      </c>
      <c r="I12" s="38">
        <v>16</v>
      </c>
      <c r="J12" s="38">
        <v>30</v>
      </c>
      <c r="K12" s="38">
        <v>17</v>
      </c>
      <c r="L12" s="38">
        <v>17</v>
      </c>
      <c r="M12" s="6">
        <f t="shared" si="1"/>
        <v>114.5</v>
      </c>
      <c r="N12" s="2">
        <f>F27+M10+M11+M12</f>
        <v>367</v>
      </c>
      <c r="O12" s="15" t="s">
        <v>43</v>
      </c>
      <c r="P12" s="38">
        <v>23</v>
      </c>
      <c r="Q12" s="38">
        <v>38</v>
      </c>
      <c r="R12" s="38">
        <v>22</v>
      </c>
      <c r="S12" s="38">
        <v>31</v>
      </c>
      <c r="T12" s="6">
        <f t="shared" si="2"/>
        <v>171</v>
      </c>
      <c r="U12" s="96">
        <f>M27+T10+T11+T12</f>
        <v>171</v>
      </c>
    </row>
    <row r="13" spans="1:21" ht="24" customHeight="1" x14ac:dyDescent="0.2">
      <c r="A13" s="95" t="s">
        <v>99</v>
      </c>
      <c r="B13" s="38">
        <v>40</v>
      </c>
      <c r="C13" s="38">
        <v>39</v>
      </c>
      <c r="D13" s="38">
        <v>29</v>
      </c>
      <c r="E13" s="38">
        <v>17</v>
      </c>
      <c r="F13" s="6">
        <f t="shared" si="0"/>
        <v>159.5</v>
      </c>
      <c r="G13" s="2">
        <f t="shared" ref="G13:G27" si="3">F10+F11+F12+F13</f>
        <v>321</v>
      </c>
      <c r="H13" s="15" t="s">
        <v>4</v>
      </c>
      <c r="I13" s="38">
        <v>22</v>
      </c>
      <c r="J13" s="38">
        <v>31</v>
      </c>
      <c r="K13" s="38">
        <v>18</v>
      </c>
      <c r="L13" s="38">
        <v>16</v>
      </c>
      <c r="M13" s="6">
        <f t="shared" si="1"/>
        <v>118</v>
      </c>
      <c r="N13" s="2">
        <f t="shared" ref="N13:N27" si="4">M10+M11+M12+M13</f>
        <v>485</v>
      </c>
      <c r="O13" s="15" t="s">
        <v>44</v>
      </c>
      <c r="P13" s="38">
        <v>37</v>
      </c>
      <c r="Q13" s="38">
        <v>44</v>
      </c>
      <c r="R13" s="38">
        <v>22</v>
      </c>
      <c r="S13" s="38">
        <v>35</v>
      </c>
      <c r="T13" s="6">
        <f t="shared" si="2"/>
        <v>194</v>
      </c>
      <c r="U13" s="96">
        <f t="shared" ref="U13:U27" si="5">T10+T11+T12+T13</f>
        <v>365</v>
      </c>
    </row>
    <row r="14" spans="1:21" ht="24" customHeight="1" x14ac:dyDescent="0.2">
      <c r="A14" s="95" t="s">
        <v>11</v>
      </c>
      <c r="B14" s="38">
        <v>26</v>
      </c>
      <c r="C14" s="38">
        <v>31</v>
      </c>
      <c r="D14" s="38">
        <v>20</v>
      </c>
      <c r="E14" s="38">
        <v>12</v>
      </c>
      <c r="F14" s="6">
        <f t="shared" si="0"/>
        <v>114</v>
      </c>
      <c r="G14" s="2">
        <f t="shared" si="3"/>
        <v>435</v>
      </c>
      <c r="H14" s="15" t="s">
        <v>5</v>
      </c>
      <c r="I14" s="38">
        <v>28</v>
      </c>
      <c r="J14" s="38">
        <v>40</v>
      </c>
      <c r="K14" s="38">
        <v>13</v>
      </c>
      <c r="L14" s="38">
        <v>17</v>
      </c>
      <c r="M14" s="6">
        <f t="shared" si="1"/>
        <v>122.5</v>
      </c>
      <c r="N14" s="2">
        <f t="shared" si="4"/>
        <v>489</v>
      </c>
      <c r="O14" s="15" t="s">
        <v>32</v>
      </c>
      <c r="P14" s="38">
        <v>47</v>
      </c>
      <c r="Q14" s="38">
        <v>49</v>
      </c>
      <c r="R14" s="38">
        <v>31</v>
      </c>
      <c r="S14" s="38">
        <v>37</v>
      </c>
      <c r="T14" s="6">
        <f t="shared" si="2"/>
        <v>227</v>
      </c>
      <c r="U14" s="96">
        <f t="shared" si="5"/>
        <v>592</v>
      </c>
    </row>
    <row r="15" spans="1:21" ht="24" customHeight="1" x14ac:dyDescent="0.2">
      <c r="A15" s="95" t="s">
        <v>14</v>
      </c>
      <c r="B15" s="38">
        <v>20</v>
      </c>
      <c r="C15" s="38">
        <v>35</v>
      </c>
      <c r="D15" s="38">
        <v>15</v>
      </c>
      <c r="E15" s="38">
        <v>12</v>
      </c>
      <c r="F15" s="6">
        <f t="shared" si="0"/>
        <v>105</v>
      </c>
      <c r="G15" s="2">
        <f t="shared" si="3"/>
        <v>540</v>
      </c>
      <c r="H15" s="15" t="s">
        <v>6</v>
      </c>
      <c r="I15" s="38">
        <v>19</v>
      </c>
      <c r="J15" s="38">
        <v>35</v>
      </c>
      <c r="K15" s="38">
        <v>18</v>
      </c>
      <c r="L15" s="38">
        <v>23</v>
      </c>
      <c r="M15" s="6">
        <f t="shared" si="1"/>
        <v>138</v>
      </c>
      <c r="N15" s="2">
        <f t="shared" si="4"/>
        <v>493</v>
      </c>
      <c r="O15" s="15" t="s">
        <v>33</v>
      </c>
      <c r="P15" s="38">
        <v>45</v>
      </c>
      <c r="Q15" s="38">
        <v>43</v>
      </c>
      <c r="R15" s="38">
        <v>29</v>
      </c>
      <c r="S15" s="38">
        <v>30</v>
      </c>
      <c r="T15" s="6">
        <f t="shared" si="2"/>
        <v>198.5</v>
      </c>
      <c r="U15" s="96">
        <f t="shared" si="5"/>
        <v>790.5</v>
      </c>
    </row>
    <row r="16" spans="1:21" ht="24" customHeight="1" x14ac:dyDescent="0.2">
      <c r="A16" s="95" t="s">
        <v>17</v>
      </c>
      <c r="B16" s="38">
        <v>25</v>
      </c>
      <c r="C16" s="38">
        <v>22</v>
      </c>
      <c r="D16" s="38">
        <v>22</v>
      </c>
      <c r="E16" s="38">
        <v>14</v>
      </c>
      <c r="F16" s="6">
        <f t="shared" si="0"/>
        <v>113.5</v>
      </c>
      <c r="G16" s="2">
        <f t="shared" si="3"/>
        <v>492</v>
      </c>
      <c r="H16" s="15" t="s">
        <v>7</v>
      </c>
      <c r="I16" s="38">
        <v>20</v>
      </c>
      <c r="J16" s="38">
        <v>30</v>
      </c>
      <c r="K16" s="38">
        <v>15</v>
      </c>
      <c r="L16" s="38">
        <v>21</v>
      </c>
      <c r="M16" s="6">
        <f t="shared" si="1"/>
        <v>122.5</v>
      </c>
      <c r="N16" s="2">
        <f t="shared" si="4"/>
        <v>501</v>
      </c>
      <c r="O16" s="15" t="s">
        <v>29</v>
      </c>
      <c r="P16" s="38"/>
      <c r="Q16" s="38"/>
      <c r="R16" s="38"/>
      <c r="S16" s="38"/>
      <c r="T16" s="6">
        <f t="shared" si="2"/>
        <v>0</v>
      </c>
      <c r="U16" s="96">
        <f t="shared" si="5"/>
        <v>619.5</v>
      </c>
    </row>
    <row r="17" spans="1:21" ht="24" customHeight="1" x14ac:dyDescent="0.2">
      <c r="A17" s="95" t="s">
        <v>19</v>
      </c>
      <c r="B17" s="38">
        <v>0</v>
      </c>
      <c r="C17" s="38">
        <v>20</v>
      </c>
      <c r="D17" s="38">
        <v>16</v>
      </c>
      <c r="E17" s="38">
        <v>10</v>
      </c>
      <c r="F17" s="6">
        <f t="shared" si="0"/>
        <v>77</v>
      </c>
      <c r="G17" s="2">
        <f t="shared" si="3"/>
        <v>409.5</v>
      </c>
      <c r="H17" s="15" t="s">
        <v>9</v>
      </c>
      <c r="I17" s="38">
        <v>17</v>
      </c>
      <c r="J17" s="38">
        <v>33</v>
      </c>
      <c r="K17" s="38">
        <v>19</v>
      </c>
      <c r="L17" s="38">
        <v>25</v>
      </c>
      <c r="M17" s="6">
        <f t="shared" si="1"/>
        <v>142</v>
      </c>
      <c r="N17" s="2">
        <f t="shared" si="4"/>
        <v>525</v>
      </c>
      <c r="O17" s="15" t="s">
        <v>30</v>
      </c>
      <c r="P17" s="38"/>
      <c r="Q17" s="38"/>
      <c r="R17" s="38"/>
      <c r="S17" s="38"/>
      <c r="T17" s="6">
        <f t="shared" si="2"/>
        <v>0</v>
      </c>
      <c r="U17" s="96">
        <f t="shared" si="5"/>
        <v>425.5</v>
      </c>
    </row>
    <row r="18" spans="1:21" ht="24" customHeight="1" x14ac:dyDescent="0.2">
      <c r="A18" s="95" t="s">
        <v>21</v>
      </c>
      <c r="B18" s="38">
        <v>4</v>
      </c>
      <c r="C18" s="38">
        <v>37</v>
      </c>
      <c r="D18" s="38">
        <v>18</v>
      </c>
      <c r="E18" s="38">
        <v>19</v>
      </c>
      <c r="F18" s="6">
        <f t="shared" si="0"/>
        <v>122.5</v>
      </c>
      <c r="G18" s="2">
        <f t="shared" si="3"/>
        <v>418</v>
      </c>
      <c r="H18" s="15" t="s">
        <v>12</v>
      </c>
      <c r="I18" s="38">
        <v>18</v>
      </c>
      <c r="J18" s="38">
        <v>28</v>
      </c>
      <c r="K18" s="38">
        <v>18</v>
      </c>
      <c r="L18" s="38">
        <v>26</v>
      </c>
      <c r="M18" s="6">
        <f t="shared" si="1"/>
        <v>138</v>
      </c>
      <c r="N18" s="2">
        <f t="shared" si="4"/>
        <v>540.5</v>
      </c>
      <c r="O18" s="15" t="s">
        <v>8</v>
      </c>
      <c r="P18" s="38"/>
      <c r="Q18" s="38"/>
      <c r="R18" s="38"/>
      <c r="S18" s="38"/>
      <c r="T18" s="6">
        <f t="shared" si="2"/>
        <v>0</v>
      </c>
      <c r="U18" s="96">
        <f t="shared" si="5"/>
        <v>198.5</v>
      </c>
    </row>
    <row r="19" spans="1:21" ht="24" customHeight="1" x14ac:dyDescent="0.2">
      <c r="A19" s="95" t="s">
        <v>23</v>
      </c>
      <c r="B19" s="38">
        <v>9</v>
      </c>
      <c r="C19" s="38">
        <v>27</v>
      </c>
      <c r="D19" s="38">
        <v>21</v>
      </c>
      <c r="E19" s="38">
        <v>9</v>
      </c>
      <c r="F19" s="6">
        <f t="shared" si="0"/>
        <v>96</v>
      </c>
      <c r="G19" s="2">
        <f t="shared" si="3"/>
        <v>409</v>
      </c>
      <c r="H19" s="15" t="s">
        <v>15</v>
      </c>
      <c r="I19" s="38">
        <v>19</v>
      </c>
      <c r="J19" s="38">
        <v>30</v>
      </c>
      <c r="K19" s="38">
        <v>13</v>
      </c>
      <c r="L19" s="38">
        <v>28</v>
      </c>
      <c r="M19" s="6">
        <f t="shared" si="1"/>
        <v>135.5</v>
      </c>
      <c r="N19" s="2">
        <f t="shared" si="4"/>
        <v>538</v>
      </c>
      <c r="O19" s="15" t="s">
        <v>10</v>
      </c>
      <c r="P19" s="38"/>
      <c r="Q19" s="38"/>
      <c r="R19" s="38"/>
      <c r="S19" s="38"/>
      <c r="T19" s="6">
        <f t="shared" si="2"/>
        <v>0</v>
      </c>
      <c r="U19" s="96">
        <f t="shared" si="5"/>
        <v>0</v>
      </c>
    </row>
    <row r="20" spans="1:21" ht="24" customHeight="1" x14ac:dyDescent="0.2">
      <c r="A20" s="95" t="s">
        <v>39</v>
      </c>
      <c r="B20" s="38">
        <v>16</v>
      </c>
      <c r="C20" s="38">
        <v>21</v>
      </c>
      <c r="D20" s="38">
        <v>14</v>
      </c>
      <c r="E20" s="38">
        <v>14</v>
      </c>
      <c r="F20" s="6">
        <f t="shared" si="0"/>
        <v>92</v>
      </c>
      <c r="G20" s="2">
        <f t="shared" si="3"/>
        <v>387.5</v>
      </c>
      <c r="H20" s="15" t="s">
        <v>18</v>
      </c>
      <c r="I20" s="38">
        <v>17</v>
      </c>
      <c r="J20" s="38">
        <v>35</v>
      </c>
      <c r="K20" s="38">
        <v>20</v>
      </c>
      <c r="L20" s="38">
        <v>29</v>
      </c>
      <c r="M20" s="6">
        <f t="shared" si="1"/>
        <v>156</v>
      </c>
      <c r="N20" s="2">
        <f t="shared" si="4"/>
        <v>571.5</v>
      </c>
      <c r="O20" s="15" t="s">
        <v>13</v>
      </c>
      <c r="P20" s="38"/>
      <c r="Q20" s="38"/>
      <c r="R20" s="38"/>
      <c r="S20" s="38"/>
      <c r="T20" s="6">
        <f t="shared" si="2"/>
        <v>0</v>
      </c>
      <c r="U20" s="96">
        <f t="shared" si="5"/>
        <v>0</v>
      </c>
    </row>
    <row r="21" spans="1:21" ht="24" customHeight="1" x14ac:dyDescent="0.2">
      <c r="A21" s="95" t="s">
        <v>40</v>
      </c>
      <c r="B21" s="38">
        <v>8</v>
      </c>
      <c r="C21" s="38">
        <v>31</v>
      </c>
      <c r="D21" s="38">
        <v>19</v>
      </c>
      <c r="E21" s="38">
        <v>12</v>
      </c>
      <c r="F21" s="6">
        <f t="shared" si="0"/>
        <v>103</v>
      </c>
      <c r="G21" s="2">
        <f t="shared" si="3"/>
        <v>413.5</v>
      </c>
      <c r="H21" s="15" t="s">
        <v>20</v>
      </c>
      <c r="I21" s="38">
        <v>19</v>
      </c>
      <c r="J21" s="38">
        <v>39</v>
      </c>
      <c r="K21" s="38">
        <v>21</v>
      </c>
      <c r="L21" s="38">
        <v>33</v>
      </c>
      <c r="M21" s="6">
        <f t="shared" si="1"/>
        <v>173</v>
      </c>
      <c r="N21" s="2">
        <f t="shared" si="4"/>
        <v>602.5</v>
      </c>
      <c r="O21" s="15" t="s">
        <v>16</v>
      </c>
      <c r="P21" s="38"/>
      <c r="Q21" s="38"/>
      <c r="R21" s="38"/>
      <c r="S21" s="38"/>
      <c r="T21" s="6">
        <f t="shared" si="2"/>
        <v>0</v>
      </c>
      <c r="U21" s="96">
        <f t="shared" si="5"/>
        <v>0</v>
      </c>
    </row>
    <row r="22" spans="1:21" ht="24" customHeight="1" x14ac:dyDescent="0.2">
      <c r="A22" s="95" t="s">
        <v>41</v>
      </c>
      <c r="B22" s="38">
        <v>14</v>
      </c>
      <c r="C22" s="38">
        <v>21</v>
      </c>
      <c r="D22" s="38">
        <v>14</v>
      </c>
      <c r="E22" s="38">
        <v>15</v>
      </c>
      <c r="F22" s="6">
        <f t="shared" si="0"/>
        <v>93.5</v>
      </c>
      <c r="G22" s="2">
        <f t="shared" si="3"/>
        <v>384.5</v>
      </c>
      <c r="H22" s="15" t="s">
        <v>22</v>
      </c>
      <c r="I22" s="38">
        <v>25</v>
      </c>
      <c r="J22" s="38">
        <v>20</v>
      </c>
      <c r="K22" s="38">
        <v>19</v>
      </c>
      <c r="L22" s="38">
        <v>35</v>
      </c>
      <c r="M22" s="6">
        <f t="shared" si="1"/>
        <v>158</v>
      </c>
      <c r="N22" s="2">
        <f t="shared" si="4"/>
        <v>622.5</v>
      </c>
      <c r="O22" s="15" t="s">
        <v>45</v>
      </c>
      <c r="P22" s="38"/>
      <c r="Q22" s="38"/>
      <c r="R22" s="38"/>
      <c r="S22" s="38"/>
      <c r="T22" s="6">
        <f t="shared" si="2"/>
        <v>0</v>
      </c>
      <c r="U22" s="96">
        <f t="shared" si="5"/>
        <v>0</v>
      </c>
    </row>
    <row r="23" spans="1:21" ht="24" customHeight="1" x14ac:dyDescent="0.2">
      <c r="A23" s="95" t="s">
        <v>42</v>
      </c>
      <c r="B23" s="38">
        <v>20</v>
      </c>
      <c r="C23" s="38">
        <v>25</v>
      </c>
      <c r="D23" s="38">
        <v>23</v>
      </c>
      <c r="E23" s="38">
        <v>20</v>
      </c>
      <c r="F23" s="6">
        <f t="shared" si="0"/>
        <v>131</v>
      </c>
      <c r="G23" s="2">
        <f t="shared" si="3"/>
        <v>419.5</v>
      </c>
      <c r="H23" s="15" t="s">
        <v>24</v>
      </c>
      <c r="I23" s="38">
        <v>15</v>
      </c>
      <c r="J23" s="38">
        <v>24</v>
      </c>
      <c r="K23" s="38">
        <v>21</v>
      </c>
      <c r="L23" s="38">
        <v>18</v>
      </c>
      <c r="M23" s="6">
        <f t="shared" si="1"/>
        <v>118.5</v>
      </c>
      <c r="N23" s="2">
        <f t="shared" si="4"/>
        <v>605.5</v>
      </c>
      <c r="O23" s="15" t="s">
        <v>46</v>
      </c>
      <c r="P23" s="38"/>
      <c r="Q23" s="38"/>
      <c r="R23" s="38"/>
      <c r="S23" s="38"/>
      <c r="T23" s="6">
        <f t="shared" si="2"/>
        <v>0</v>
      </c>
      <c r="U23" s="96">
        <f t="shared" si="5"/>
        <v>0</v>
      </c>
    </row>
    <row r="24" spans="1:21" ht="24" customHeight="1" x14ac:dyDescent="0.2">
      <c r="A24" s="95" t="s">
        <v>102</v>
      </c>
      <c r="B24" s="38">
        <v>11</v>
      </c>
      <c r="C24" s="38">
        <v>33</v>
      </c>
      <c r="D24" s="38">
        <v>18</v>
      </c>
      <c r="E24" s="38">
        <v>31</v>
      </c>
      <c r="F24" s="6">
        <f t="shared" si="0"/>
        <v>152</v>
      </c>
      <c r="G24" s="2">
        <f t="shared" si="3"/>
        <v>479.5</v>
      </c>
      <c r="H24" s="15" t="s">
        <v>25</v>
      </c>
      <c r="I24" s="38">
        <v>21</v>
      </c>
      <c r="J24" s="38">
        <v>29</v>
      </c>
      <c r="K24" s="38">
        <v>18</v>
      </c>
      <c r="L24" s="38">
        <v>26</v>
      </c>
      <c r="M24" s="6">
        <f t="shared" si="1"/>
        <v>140.5</v>
      </c>
      <c r="N24" s="2">
        <f t="shared" si="4"/>
        <v>590</v>
      </c>
      <c r="O24" s="15" t="s">
        <v>108</v>
      </c>
      <c r="P24" s="38"/>
      <c r="Q24" s="38"/>
      <c r="R24" s="38"/>
      <c r="S24" s="38"/>
      <c r="T24" s="6">
        <f t="shared" si="2"/>
        <v>0</v>
      </c>
      <c r="U24" s="96">
        <f t="shared" si="5"/>
        <v>0</v>
      </c>
    </row>
    <row r="25" spans="1:21" ht="24" customHeight="1" x14ac:dyDescent="0.2">
      <c r="A25" s="95" t="s">
        <v>103</v>
      </c>
      <c r="B25" s="38">
        <v>16</v>
      </c>
      <c r="C25" s="38">
        <v>24</v>
      </c>
      <c r="D25" s="38">
        <v>15</v>
      </c>
      <c r="E25" s="38">
        <v>18</v>
      </c>
      <c r="F25" s="6">
        <f t="shared" si="0"/>
        <v>107</v>
      </c>
      <c r="G25" s="2">
        <f t="shared" si="3"/>
        <v>483.5</v>
      </c>
      <c r="H25" s="15" t="s">
        <v>26</v>
      </c>
      <c r="I25" s="38">
        <v>48</v>
      </c>
      <c r="J25" s="38">
        <v>25</v>
      </c>
      <c r="K25" s="38">
        <v>18</v>
      </c>
      <c r="L25" s="38">
        <v>36</v>
      </c>
      <c r="M25" s="6">
        <f t="shared" si="1"/>
        <v>175</v>
      </c>
      <c r="N25" s="2">
        <f t="shared" si="4"/>
        <v>592</v>
      </c>
      <c r="O25" s="15" t="s">
        <v>109</v>
      </c>
      <c r="P25" s="38"/>
      <c r="Q25" s="38"/>
      <c r="R25" s="38"/>
      <c r="S25" s="38"/>
      <c r="T25" s="6">
        <f t="shared" si="2"/>
        <v>0</v>
      </c>
      <c r="U25" s="96">
        <f t="shared" si="5"/>
        <v>0</v>
      </c>
    </row>
    <row r="26" spans="1:21" ht="24" customHeight="1" x14ac:dyDescent="0.2">
      <c r="A26" s="95" t="s">
        <v>100</v>
      </c>
      <c r="B26" s="38"/>
      <c r="C26" s="38"/>
      <c r="D26" s="38"/>
      <c r="E26" s="38"/>
      <c r="F26" s="6">
        <f t="shared" si="0"/>
        <v>0</v>
      </c>
      <c r="G26" s="2">
        <f t="shared" si="3"/>
        <v>390</v>
      </c>
      <c r="H26" s="15" t="s">
        <v>104</v>
      </c>
      <c r="I26" s="38"/>
      <c r="J26" s="38"/>
      <c r="K26" s="38"/>
      <c r="L26" s="38"/>
      <c r="M26" s="6">
        <f t="shared" si="1"/>
        <v>0</v>
      </c>
      <c r="N26" s="2">
        <f t="shared" si="4"/>
        <v>434</v>
      </c>
      <c r="O26" s="15" t="s">
        <v>110</v>
      </c>
      <c r="P26" s="38"/>
      <c r="Q26" s="38"/>
      <c r="R26" s="38"/>
      <c r="S26" s="38"/>
      <c r="T26" s="6">
        <f t="shared" si="2"/>
        <v>0</v>
      </c>
      <c r="U26" s="96">
        <f t="shared" si="5"/>
        <v>0</v>
      </c>
    </row>
    <row r="27" spans="1:21" ht="24" customHeight="1" thickBot="1" x14ac:dyDescent="0.25">
      <c r="A27" s="97" t="s">
        <v>101</v>
      </c>
      <c r="B27" s="39"/>
      <c r="C27" s="39"/>
      <c r="D27" s="39"/>
      <c r="E27" s="39"/>
      <c r="F27" s="7">
        <f t="shared" si="0"/>
        <v>0</v>
      </c>
      <c r="G27" s="3">
        <f t="shared" si="3"/>
        <v>259</v>
      </c>
      <c r="H27" s="16" t="s">
        <v>105</v>
      </c>
      <c r="I27" s="39"/>
      <c r="J27" s="39"/>
      <c r="K27" s="39"/>
      <c r="L27" s="39"/>
      <c r="M27" s="7">
        <f t="shared" si="1"/>
        <v>0</v>
      </c>
      <c r="N27" s="3">
        <f t="shared" si="4"/>
        <v>315.5</v>
      </c>
      <c r="O27" s="16" t="s">
        <v>111</v>
      </c>
      <c r="P27" s="39"/>
      <c r="Q27" s="39"/>
      <c r="R27" s="39"/>
      <c r="S27" s="39"/>
      <c r="T27" s="7">
        <f t="shared" si="2"/>
        <v>0</v>
      </c>
      <c r="U27" s="98">
        <f t="shared" si="5"/>
        <v>0</v>
      </c>
    </row>
    <row r="28" spans="1:21" ht="15" customHeight="1" x14ac:dyDescent="0.2">
      <c r="A28" s="118" t="s">
        <v>47</v>
      </c>
      <c r="B28" s="119"/>
      <c r="C28" s="122" t="s">
        <v>50</v>
      </c>
      <c r="D28" s="123"/>
      <c r="E28" s="123"/>
      <c r="F28" s="124"/>
      <c r="G28" s="43">
        <f>MAX(G13:G27)</f>
        <v>540</v>
      </c>
      <c r="H28" s="118" t="s">
        <v>48</v>
      </c>
      <c r="I28" s="119"/>
      <c r="J28" s="122" t="s">
        <v>50</v>
      </c>
      <c r="K28" s="123"/>
      <c r="L28" s="123"/>
      <c r="M28" s="124"/>
      <c r="N28" s="43">
        <f>MAX(N10:N27)</f>
        <v>622.5</v>
      </c>
      <c r="O28" s="118" t="s">
        <v>49</v>
      </c>
      <c r="P28" s="119"/>
      <c r="Q28" s="122" t="s">
        <v>50</v>
      </c>
      <c r="R28" s="123"/>
      <c r="S28" s="123"/>
      <c r="T28" s="124"/>
      <c r="U28" s="43">
        <f>MAX(U10:U27)</f>
        <v>790.5</v>
      </c>
    </row>
    <row r="29" spans="1:21" ht="15" customHeight="1" x14ac:dyDescent="0.2">
      <c r="A29" s="120"/>
      <c r="B29" s="121"/>
      <c r="C29" s="42" t="s">
        <v>61</v>
      </c>
      <c r="D29" s="44"/>
      <c r="E29" s="44"/>
      <c r="F29" s="45" t="s">
        <v>112</v>
      </c>
      <c r="G29" s="46"/>
      <c r="H29" s="120"/>
      <c r="I29" s="121"/>
      <c r="J29" s="42" t="s">
        <v>61</v>
      </c>
      <c r="K29" s="44"/>
      <c r="L29" s="44"/>
      <c r="M29" s="45" t="s">
        <v>119</v>
      </c>
      <c r="N29" s="46"/>
      <c r="O29" s="120"/>
      <c r="P29" s="121"/>
      <c r="Q29" s="42" t="s">
        <v>61</v>
      </c>
      <c r="R29" s="44"/>
      <c r="S29" s="44"/>
      <c r="T29" s="45" t="s">
        <v>115</v>
      </c>
      <c r="U29" s="46"/>
    </row>
    <row r="30" spans="1:21" ht="15" customHeight="1" x14ac:dyDescent="0.2">
      <c r="A30" s="17"/>
      <c r="B30" s="18"/>
      <c r="C30" s="18"/>
      <c r="D30" s="18"/>
      <c r="E30" s="18"/>
      <c r="F30" s="18"/>
      <c r="G30" s="19"/>
      <c r="H30" s="17"/>
      <c r="I30" s="20"/>
      <c r="J30" s="20"/>
      <c r="K30" s="18"/>
      <c r="L30" s="18"/>
      <c r="M30" s="18"/>
      <c r="N30" s="19"/>
      <c r="O30" s="17"/>
      <c r="P30" s="18"/>
      <c r="Q30" s="18"/>
      <c r="R30" s="18"/>
      <c r="S30" s="18"/>
      <c r="T30" s="18"/>
      <c r="U30" s="19"/>
    </row>
    <row r="31" spans="1:21" ht="12.75" x14ac:dyDescent="0.2">
      <c r="A31" s="125" t="s">
        <v>51</v>
      </c>
      <c r="B31" s="125"/>
      <c r="C31" s="125"/>
      <c r="D31" s="125"/>
      <c r="E31" s="125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30"/>
      <c r="Q31" s="30"/>
      <c r="R31" s="31"/>
      <c r="S31" s="32"/>
      <c r="T31" s="33"/>
      <c r="U31" s="33"/>
    </row>
    <row r="32" spans="1:21" ht="12.75" customHeight="1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1"/>
      <c r="Q32" s="21"/>
      <c r="R32" s="9"/>
      <c r="S32" s="22"/>
      <c r="T32" s="23"/>
      <c r="U32" s="23"/>
    </row>
    <row r="33" spans="1:21" ht="12.75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5"/>
      <c r="Q33" s="25"/>
      <c r="R33" s="26"/>
      <c r="S33" s="27"/>
      <c r="T33" s="28"/>
      <c r="U33" s="28"/>
    </row>
    <row r="34" spans="1:21" ht="9.75" customHeight="1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5"/>
      <c r="Q34" s="25"/>
      <c r="R34" s="26"/>
      <c r="S34" s="27"/>
      <c r="T34" s="28"/>
      <c r="U34" s="28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104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105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9685039370078741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7" workbookViewId="0">
      <selection activeCell="K25" sqref="K2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49" t="s">
        <v>31</v>
      </c>
      <c r="B1" s="49"/>
      <c r="C1" s="49"/>
      <c r="D1" s="49"/>
      <c r="E1" s="49"/>
      <c r="F1" s="50"/>
      <c r="G1" s="50"/>
      <c r="H1" s="50"/>
      <c r="I1" s="50"/>
      <c r="J1" s="50"/>
    </row>
    <row r="2" spans="1:10" ht="18.75" x14ac:dyDescent="0.2">
      <c r="A2" s="144" t="s">
        <v>62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15" x14ac:dyDescent="0.2">
      <c r="A3" s="51"/>
      <c r="B3" s="51"/>
      <c r="C3" s="50"/>
      <c r="D3" s="50"/>
      <c r="E3" s="50"/>
      <c r="F3" s="50"/>
      <c r="G3" s="50"/>
      <c r="H3" s="50"/>
      <c r="I3" s="52"/>
      <c r="J3" s="53"/>
    </row>
    <row r="4" spans="1:10" x14ac:dyDescent="0.2">
      <c r="A4" s="145" t="s">
        <v>63</v>
      </c>
      <c r="B4" s="145"/>
      <c r="C4" s="146" t="s">
        <v>60</v>
      </c>
      <c r="D4" s="146"/>
      <c r="E4" s="146"/>
      <c r="F4" s="54"/>
      <c r="G4" s="50"/>
      <c r="H4" s="50"/>
      <c r="I4" s="50"/>
      <c r="J4" s="50"/>
    </row>
    <row r="5" spans="1:10" x14ac:dyDescent="0.2">
      <c r="A5" s="106" t="s">
        <v>56</v>
      </c>
      <c r="B5" s="106"/>
      <c r="C5" s="147" t="s">
        <v>114</v>
      </c>
      <c r="D5" s="147"/>
      <c r="E5" s="147"/>
      <c r="F5" s="55"/>
      <c r="G5" s="56"/>
      <c r="H5" s="47" t="s">
        <v>53</v>
      </c>
      <c r="I5" s="148">
        <v>430</v>
      </c>
      <c r="J5" s="148"/>
    </row>
    <row r="6" spans="1:10" x14ac:dyDescent="0.2">
      <c r="A6" s="106" t="s">
        <v>64</v>
      </c>
      <c r="B6" s="106"/>
      <c r="C6" s="133" t="s">
        <v>118</v>
      </c>
      <c r="D6" s="133"/>
      <c r="E6" s="133"/>
      <c r="F6" s="55"/>
      <c r="G6" s="56"/>
      <c r="H6" s="47" t="s">
        <v>58</v>
      </c>
      <c r="I6" s="134">
        <v>44278</v>
      </c>
      <c r="J6" s="134"/>
    </row>
    <row r="7" spans="1:10" x14ac:dyDescent="0.2">
      <c r="A7" s="57"/>
      <c r="B7" s="57"/>
      <c r="C7" s="135"/>
      <c r="D7" s="135"/>
      <c r="E7" s="135"/>
      <c r="F7" s="135"/>
      <c r="G7" s="54"/>
      <c r="H7" s="58"/>
      <c r="I7" s="59"/>
      <c r="J7" s="50"/>
    </row>
    <row r="8" spans="1:10" x14ac:dyDescent="0.2">
      <c r="A8" s="136" t="s">
        <v>65</v>
      </c>
      <c r="B8" s="138" t="s">
        <v>66</v>
      </c>
      <c r="C8" s="136" t="s">
        <v>67</v>
      </c>
      <c r="D8" s="138" t="s">
        <v>68</v>
      </c>
      <c r="E8" s="60" t="s">
        <v>69</v>
      </c>
      <c r="F8" s="61" t="s">
        <v>70</v>
      </c>
      <c r="G8" s="62" t="s">
        <v>71</v>
      </c>
      <c r="H8" s="61" t="s">
        <v>72</v>
      </c>
      <c r="I8" s="140" t="s">
        <v>73</v>
      </c>
      <c r="J8" s="142" t="s">
        <v>74</v>
      </c>
    </row>
    <row r="9" spans="1:10" x14ac:dyDescent="0.2">
      <c r="A9" s="137"/>
      <c r="B9" s="139"/>
      <c r="C9" s="137"/>
      <c r="D9" s="139"/>
      <c r="E9" s="63" t="s">
        <v>52</v>
      </c>
      <c r="F9" s="64" t="s">
        <v>0</v>
      </c>
      <c r="G9" s="65" t="s">
        <v>2</v>
      </c>
      <c r="H9" s="64" t="s">
        <v>3</v>
      </c>
      <c r="I9" s="141"/>
      <c r="J9" s="143"/>
    </row>
    <row r="10" spans="1:10" x14ac:dyDescent="0.2">
      <c r="A10" s="132" t="s">
        <v>75</v>
      </c>
      <c r="B10" s="129"/>
      <c r="C10" s="66"/>
      <c r="D10" s="67" t="s">
        <v>76</v>
      </c>
      <c r="E10" s="99">
        <v>0</v>
      </c>
      <c r="F10" s="99">
        <v>0</v>
      </c>
      <c r="G10" s="99">
        <v>0</v>
      </c>
      <c r="H10" s="99">
        <v>0</v>
      </c>
      <c r="I10" s="41">
        <f>E10*0.5+F10+G10*2+H10*2.5</f>
        <v>0</v>
      </c>
      <c r="J10" s="68" t="str">
        <f>IF(I10=0,"0,00",I10/SUM(I10:I12)*100)</f>
        <v>0,00</v>
      </c>
    </row>
    <row r="11" spans="1:10" x14ac:dyDescent="0.2">
      <c r="A11" s="127"/>
      <c r="B11" s="130"/>
      <c r="C11" s="66" t="s">
        <v>77</v>
      </c>
      <c r="D11" s="69" t="s">
        <v>78</v>
      </c>
      <c r="E11" s="100">
        <v>0</v>
      </c>
      <c r="F11" s="100">
        <v>0</v>
      </c>
      <c r="G11" s="100">
        <v>0</v>
      </c>
      <c r="H11" s="100">
        <v>0</v>
      </c>
      <c r="I11" s="70">
        <f t="shared" ref="I11:I45" si="0">E11*0.5+F11+G11*2+H11*2.5</f>
        <v>0</v>
      </c>
      <c r="J11" s="71" t="str">
        <f>IF(I11=0,"0,00",I11/SUM(I10:I12)*100)</f>
        <v>0,00</v>
      </c>
    </row>
    <row r="12" spans="1:10" x14ac:dyDescent="0.2">
      <c r="A12" s="127"/>
      <c r="B12" s="130"/>
      <c r="C12" s="72" t="s">
        <v>84</v>
      </c>
      <c r="D12" s="73" t="s">
        <v>79</v>
      </c>
      <c r="E12" s="101">
        <v>0</v>
      </c>
      <c r="F12" s="101">
        <v>0</v>
      </c>
      <c r="G12" s="101">
        <v>0</v>
      </c>
      <c r="H12" s="101">
        <v>0</v>
      </c>
      <c r="I12" s="74">
        <f t="shared" si="0"/>
        <v>0</v>
      </c>
      <c r="J12" s="75" t="str">
        <f>IF(I12=0,"0,00",I12/SUM(I10:I12)*100)</f>
        <v>0,00</v>
      </c>
    </row>
    <row r="13" spans="1:10" x14ac:dyDescent="0.2">
      <c r="A13" s="127"/>
      <c r="B13" s="130"/>
      <c r="C13" s="76"/>
      <c r="D13" s="67" t="s">
        <v>76</v>
      </c>
      <c r="E13" s="99">
        <v>0</v>
      </c>
      <c r="F13" s="99">
        <v>0</v>
      </c>
      <c r="G13" s="99">
        <v>0</v>
      </c>
      <c r="H13" s="99">
        <v>0</v>
      </c>
      <c r="I13" s="41">
        <f t="shared" si="0"/>
        <v>0</v>
      </c>
      <c r="J13" s="68" t="str">
        <f>IF(I13=0,"0,00",I13/SUM(I13:I15)*100)</f>
        <v>0,00</v>
      </c>
    </row>
    <row r="14" spans="1:10" x14ac:dyDescent="0.2">
      <c r="A14" s="127"/>
      <c r="B14" s="130"/>
      <c r="C14" s="66" t="s">
        <v>80</v>
      </c>
      <c r="D14" s="69" t="s">
        <v>78</v>
      </c>
      <c r="E14" s="100">
        <v>0</v>
      </c>
      <c r="F14" s="100">
        <v>0</v>
      </c>
      <c r="G14" s="100">
        <v>0</v>
      </c>
      <c r="H14" s="100">
        <v>0</v>
      </c>
      <c r="I14" s="70">
        <f t="shared" si="0"/>
        <v>0</v>
      </c>
      <c r="J14" s="71" t="str">
        <f>IF(I14=0,"0,00",I14/SUM(I13:I15)*100)</f>
        <v>0,00</v>
      </c>
    </row>
    <row r="15" spans="1:10" x14ac:dyDescent="0.2">
      <c r="A15" s="127"/>
      <c r="B15" s="130"/>
      <c r="C15" s="72" t="s">
        <v>85</v>
      </c>
      <c r="D15" s="73" t="s">
        <v>79</v>
      </c>
      <c r="E15" s="101">
        <v>0</v>
      </c>
      <c r="F15" s="101">
        <v>0</v>
      </c>
      <c r="G15" s="101">
        <v>0</v>
      </c>
      <c r="H15" s="101">
        <v>0</v>
      </c>
      <c r="I15" s="74">
        <f t="shared" si="0"/>
        <v>0</v>
      </c>
      <c r="J15" s="75" t="str">
        <f>IF(I15=0,"0,00",I15/SUM(I13:I15)*100)</f>
        <v>0,00</v>
      </c>
    </row>
    <row r="16" spans="1:10" x14ac:dyDescent="0.2">
      <c r="A16" s="127"/>
      <c r="B16" s="130"/>
      <c r="C16" s="76"/>
      <c r="D16" s="67" t="s">
        <v>76</v>
      </c>
      <c r="E16" s="99">
        <v>0</v>
      </c>
      <c r="F16" s="99">
        <v>0</v>
      </c>
      <c r="G16" s="99">
        <v>0</v>
      </c>
      <c r="H16" s="99">
        <v>0</v>
      </c>
      <c r="I16" s="41">
        <f t="shared" si="0"/>
        <v>0</v>
      </c>
      <c r="J16" s="68" t="str">
        <f>IF(I16=0,"0,00",I16/SUM(I16:I18)*100)</f>
        <v>0,00</v>
      </c>
    </row>
    <row r="17" spans="1:10" x14ac:dyDescent="0.2">
      <c r="A17" s="127"/>
      <c r="B17" s="130"/>
      <c r="C17" s="66" t="s">
        <v>81</v>
      </c>
      <c r="D17" s="69" t="s">
        <v>78</v>
      </c>
      <c r="E17" s="100">
        <v>0</v>
      </c>
      <c r="F17" s="100">
        <v>0</v>
      </c>
      <c r="G17" s="100">
        <v>0</v>
      </c>
      <c r="H17" s="100">
        <v>0</v>
      </c>
      <c r="I17" s="70">
        <f t="shared" si="0"/>
        <v>0</v>
      </c>
      <c r="J17" s="71" t="str">
        <f>IF(I17=0,"0,00",I17/SUM(I16:I18)*100)</f>
        <v>0,00</v>
      </c>
    </row>
    <row r="18" spans="1:10" x14ac:dyDescent="0.2">
      <c r="A18" s="128"/>
      <c r="B18" s="131"/>
      <c r="C18" s="77" t="s">
        <v>86</v>
      </c>
      <c r="D18" s="73" t="s">
        <v>79</v>
      </c>
      <c r="E18" s="101">
        <v>0</v>
      </c>
      <c r="F18" s="101">
        <v>0</v>
      </c>
      <c r="G18" s="101">
        <v>0</v>
      </c>
      <c r="H18" s="101">
        <v>0</v>
      </c>
      <c r="I18" s="74">
        <f t="shared" si="0"/>
        <v>0</v>
      </c>
      <c r="J18" s="75" t="str">
        <f>IF(I18=0,"0,00",I18/SUM(I16:I18)*100)</f>
        <v>0,00</v>
      </c>
    </row>
    <row r="19" spans="1:10" x14ac:dyDescent="0.2">
      <c r="A19" s="132" t="s">
        <v>82</v>
      </c>
      <c r="B19" s="129">
        <v>3</v>
      </c>
      <c r="C19" s="78"/>
      <c r="D19" s="67" t="s">
        <v>76</v>
      </c>
      <c r="E19" s="41">
        <v>0</v>
      </c>
      <c r="F19" s="41">
        <v>0</v>
      </c>
      <c r="G19" s="41">
        <v>0</v>
      </c>
      <c r="H19" s="41">
        <v>0</v>
      </c>
      <c r="I19" s="41">
        <f t="shared" si="0"/>
        <v>0</v>
      </c>
      <c r="J19" s="68" t="str">
        <f>IF(I19=0,"0,00",I19/SUM(I19:I21)*100)</f>
        <v>0,00</v>
      </c>
    </row>
    <row r="20" spans="1:10" x14ac:dyDescent="0.2">
      <c r="A20" s="127"/>
      <c r="B20" s="130"/>
      <c r="C20" s="66" t="s">
        <v>77</v>
      </c>
      <c r="D20" s="69" t="s">
        <v>78</v>
      </c>
      <c r="E20" s="70">
        <v>25</v>
      </c>
      <c r="F20" s="70">
        <v>56</v>
      </c>
      <c r="G20" s="70">
        <v>33</v>
      </c>
      <c r="H20" s="70">
        <v>33</v>
      </c>
      <c r="I20" s="70">
        <f t="shared" si="0"/>
        <v>217</v>
      </c>
      <c r="J20" s="71">
        <f>IF(I20=0,"0,00",I20/SUM(I19:I21)*100)</f>
        <v>83.78378378378379</v>
      </c>
    </row>
    <row r="21" spans="1:10" x14ac:dyDescent="0.2">
      <c r="A21" s="127"/>
      <c r="B21" s="130"/>
      <c r="C21" s="72" t="s">
        <v>87</v>
      </c>
      <c r="D21" s="73" t="s">
        <v>79</v>
      </c>
      <c r="E21" s="40">
        <v>2</v>
      </c>
      <c r="F21" s="40">
        <v>1</v>
      </c>
      <c r="G21" s="40">
        <v>0</v>
      </c>
      <c r="H21" s="40">
        <v>16</v>
      </c>
      <c r="I21" s="74">
        <f t="shared" si="0"/>
        <v>42</v>
      </c>
      <c r="J21" s="75">
        <f>IF(I21=0,"0,00",I21/SUM(I19:I21)*100)</f>
        <v>16.216216216216218</v>
      </c>
    </row>
    <row r="22" spans="1:10" x14ac:dyDescent="0.2">
      <c r="A22" s="127"/>
      <c r="B22" s="130"/>
      <c r="C22" s="76"/>
      <c r="D22" s="67" t="s">
        <v>76</v>
      </c>
      <c r="E22" s="41">
        <v>0</v>
      </c>
      <c r="F22" s="41">
        <v>0</v>
      </c>
      <c r="G22" s="41">
        <v>0</v>
      </c>
      <c r="H22" s="41">
        <v>0</v>
      </c>
      <c r="I22" s="41">
        <f t="shared" si="0"/>
        <v>0</v>
      </c>
      <c r="J22" s="68" t="str">
        <f>IF(I22=0,"0,00",I22/SUM(I22:I24)*100)</f>
        <v>0,00</v>
      </c>
    </row>
    <row r="23" spans="1:10" x14ac:dyDescent="0.2">
      <c r="A23" s="127"/>
      <c r="B23" s="130"/>
      <c r="C23" s="66" t="s">
        <v>80</v>
      </c>
      <c r="D23" s="69" t="s">
        <v>78</v>
      </c>
      <c r="E23" s="70">
        <v>68</v>
      </c>
      <c r="F23" s="70">
        <v>52</v>
      </c>
      <c r="G23" s="70">
        <v>36</v>
      </c>
      <c r="H23" s="70">
        <v>29</v>
      </c>
      <c r="I23" s="70">
        <f t="shared" si="0"/>
        <v>230.5</v>
      </c>
      <c r="J23" s="71">
        <f>IF(I23=0,"0,00",I23/SUM(I22:I24)*100)</f>
        <v>73.058637083993659</v>
      </c>
    </row>
    <row r="24" spans="1:10" x14ac:dyDescent="0.2">
      <c r="A24" s="127"/>
      <c r="B24" s="130"/>
      <c r="C24" s="72" t="s">
        <v>88</v>
      </c>
      <c r="D24" s="73" t="s">
        <v>79</v>
      </c>
      <c r="E24" s="40">
        <v>1</v>
      </c>
      <c r="F24" s="40">
        <v>2</v>
      </c>
      <c r="G24" s="40">
        <v>0</v>
      </c>
      <c r="H24" s="40">
        <v>33</v>
      </c>
      <c r="I24" s="74">
        <f t="shared" si="0"/>
        <v>85</v>
      </c>
      <c r="J24" s="75">
        <f>IF(I24=0,"0,00",I24/SUM(I22:I24)*100)</f>
        <v>26.941362916006341</v>
      </c>
    </row>
    <row r="25" spans="1:10" x14ac:dyDescent="0.2">
      <c r="A25" s="127"/>
      <c r="B25" s="130"/>
      <c r="C25" s="76"/>
      <c r="D25" s="67" t="s">
        <v>76</v>
      </c>
      <c r="E25" s="41">
        <v>0</v>
      </c>
      <c r="F25" s="41">
        <v>0</v>
      </c>
      <c r="G25" s="41">
        <v>0</v>
      </c>
      <c r="H25" s="41">
        <v>0</v>
      </c>
      <c r="I25" s="41">
        <f t="shared" si="0"/>
        <v>0</v>
      </c>
      <c r="J25" s="68" t="str">
        <f>IF(I25=0,"0,00",I25/SUM(I25:I27)*100)</f>
        <v>0,00</v>
      </c>
    </row>
    <row r="26" spans="1:10" x14ac:dyDescent="0.2">
      <c r="A26" s="127"/>
      <c r="B26" s="130"/>
      <c r="C26" s="66" t="s">
        <v>81</v>
      </c>
      <c r="D26" s="69" t="s">
        <v>78</v>
      </c>
      <c r="E26" s="70">
        <v>91</v>
      </c>
      <c r="F26" s="70">
        <v>91</v>
      </c>
      <c r="G26" s="70">
        <v>60</v>
      </c>
      <c r="H26" s="70">
        <v>40</v>
      </c>
      <c r="I26" s="70">
        <f t="shared" si="0"/>
        <v>356.5</v>
      </c>
      <c r="J26" s="71">
        <f>IF(I26=0,"0,00",I26/SUM(I25:I27)*100)</f>
        <v>83.78378378378379</v>
      </c>
    </row>
    <row r="27" spans="1:10" x14ac:dyDescent="0.2">
      <c r="A27" s="128"/>
      <c r="B27" s="131"/>
      <c r="C27" s="77" t="s">
        <v>89</v>
      </c>
      <c r="D27" s="73" t="s">
        <v>79</v>
      </c>
      <c r="E27" s="40">
        <v>1</v>
      </c>
      <c r="F27" s="40">
        <v>1</v>
      </c>
      <c r="G27" s="40">
        <v>0</v>
      </c>
      <c r="H27" s="40">
        <v>27</v>
      </c>
      <c r="I27" s="74">
        <f t="shared" si="0"/>
        <v>69</v>
      </c>
      <c r="J27" s="75">
        <f>IF(I27=0,"0,00",I27/SUM(I25:I27)*100)</f>
        <v>16.216216216216218</v>
      </c>
    </row>
    <row r="28" spans="1:10" x14ac:dyDescent="0.2">
      <c r="A28" s="132" t="s">
        <v>83</v>
      </c>
      <c r="B28" s="129"/>
      <c r="C28" s="78"/>
      <c r="D28" s="67" t="s">
        <v>76</v>
      </c>
      <c r="E28" s="99">
        <v>0</v>
      </c>
      <c r="F28" s="99">
        <v>0</v>
      </c>
      <c r="G28" s="99">
        <v>0</v>
      </c>
      <c r="H28" s="99">
        <v>0</v>
      </c>
      <c r="I28" s="41">
        <f t="shared" si="0"/>
        <v>0</v>
      </c>
      <c r="J28" s="68" t="str">
        <f>IF(I28=0,"0,00",I28/SUM(I28:I30)*100)</f>
        <v>0,00</v>
      </c>
    </row>
    <row r="29" spans="1:10" x14ac:dyDescent="0.2">
      <c r="A29" s="127"/>
      <c r="B29" s="130"/>
      <c r="C29" s="66" t="s">
        <v>77</v>
      </c>
      <c r="D29" s="69" t="s">
        <v>78</v>
      </c>
      <c r="E29" s="100">
        <v>0</v>
      </c>
      <c r="F29" s="100">
        <v>0</v>
      </c>
      <c r="G29" s="100">
        <v>0</v>
      </c>
      <c r="H29" s="100">
        <v>0</v>
      </c>
      <c r="I29" s="70">
        <f t="shared" si="0"/>
        <v>0</v>
      </c>
      <c r="J29" s="71" t="str">
        <f>IF(I29=0,"0,00",I29/SUM(I28:I30)*100)</f>
        <v>0,00</v>
      </c>
    </row>
    <row r="30" spans="1:10" x14ac:dyDescent="0.2">
      <c r="A30" s="127"/>
      <c r="B30" s="130"/>
      <c r="C30" s="72" t="s">
        <v>90</v>
      </c>
      <c r="D30" s="73" t="s">
        <v>79</v>
      </c>
      <c r="E30" s="101">
        <v>0</v>
      </c>
      <c r="F30" s="101">
        <v>0</v>
      </c>
      <c r="G30" s="101">
        <v>0</v>
      </c>
      <c r="H30" s="101">
        <v>0</v>
      </c>
      <c r="I30" s="74">
        <f t="shared" si="0"/>
        <v>0</v>
      </c>
      <c r="J30" s="75" t="str">
        <f>IF(I30=0,"0,00",I30/SUM(I28:I30)*100)</f>
        <v>0,00</v>
      </c>
    </row>
    <row r="31" spans="1:10" x14ac:dyDescent="0.2">
      <c r="A31" s="127"/>
      <c r="B31" s="130"/>
      <c r="C31" s="76"/>
      <c r="D31" s="67" t="s">
        <v>76</v>
      </c>
      <c r="E31" s="99">
        <v>0</v>
      </c>
      <c r="F31" s="99">
        <v>0</v>
      </c>
      <c r="G31" s="99">
        <v>0</v>
      </c>
      <c r="H31" s="99">
        <v>0</v>
      </c>
      <c r="I31" s="41">
        <f t="shared" si="0"/>
        <v>0</v>
      </c>
      <c r="J31" s="68" t="str">
        <f>IF(I31=0,"0,00",I31/SUM(I31:I33)*100)</f>
        <v>0,00</v>
      </c>
    </row>
    <row r="32" spans="1:10" x14ac:dyDescent="0.2">
      <c r="A32" s="127"/>
      <c r="B32" s="130"/>
      <c r="C32" s="66" t="s">
        <v>80</v>
      </c>
      <c r="D32" s="69" t="s">
        <v>78</v>
      </c>
      <c r="E32" s="100">
        <v>0</v>
      </c>
      <c r="F32" s="100">
        <v>0</v>
      </c>
      <c r="G32" s="100">
        <v>0</v>
      </c>
      <c r="H32" s="100">
        <v>0</v>
      </c>
      <c r="I32" s="70">
        <f t="shared" si="0"/>
        <v>0</v>
      </c>
      <c r="J32" s="71" t="str">
        <f>IF(I32=0,"0,00",I32/SUM(I31:I33)*100)</f>
        <v>0,00</v>
      </c>
    </row>
    <row r="33" spans="1:10" x14ac:dyDescent="0.2">
      <c r="A33" s="127"/>
      <c r="B33" s="130"/>
      <c r="C33" s="72" t="s">
        <v>91</v>
      </c>
      <c r="D33" s="73" t="s">
        <v>79</v>
      </c>
      <c r="E33" s="101">
        <v>0</v>
      </c>
      <c r="F33" s="101">
        <v>0</v>
      </c>
      <c r="G33" s="101">
        <v>0</v>
      </c>
      <c r="H33" s="101">
        <v>0</v>
      </c>
      <c r="I33" s="74">
        <f t="shared" si="0"/>
        <v>0</v>
      </c>
      <c r="J33" s="75" t="str">
        <f>IF(I33=0,"0,00",I33/SUM(I31:I33)*100)</f>
        <v>0,00</v>
      </c>
    </row>
    <row r="34" spans="1:10" x14ac:dyDescent="0.2">
      <c r="A34" s="127"/>
      <c r="B34" s="130"/>
      <c r="C34" s="76"/>
      <c r="D34" s="67" t="s">
        <v>76</v>
      </c>
      <c r="E34" s="99">
        <v>0</v>
      </c>
      <c r="F34" s="99">
        <v>0</v>
      </c>
      <c r="G34" s="99">
        <v>0</v>
      </c>
      <c r="H34" s="99">
        <v>0</v>
      </c>
      <c r="I34" s="41">
        <f t="shared" si="0"/>
        <v>0</v>
      </c>
      <c r="J34" s="68" t="str">
        <f>IF(I34=0,"0,00",I34/SUM(I34:I36)*100)</f>
        <v>0,00</v>
      </c>
    </row>
    <row r="35" spans="1:10" x14ac:dyDescent="0.2">
      <c r="A35" s="127"/>
      <c r="B35" s="130"/>
      <c r="C35" s="66" t="s">
        <v>81</v>
      </c>
      <c r="D35" s="69" t="s">
        <v>78</v>
      </c>
      <c r="E35" s="100">
        <v>0</v>
      </c>
      <c r="F35" s="100">
        <v>0</v>
      </c>
      <c r="G35" s="100">
        <v>0</v>
      </c>
      <c r="H35" s="100">
        <v>0</v>
      </c>
      <c r="I35" s="70">
        <f t="shared" si="0"/>
        <v>0</v>
      </c>
      <c r="J35" s="71" t="str">
        <f>IF(I35=0,"0,00",I35/SUM(I34:I36)*100)</f>
        <v>0,00</v>
      </c>
    </row>
    <row r="36" spans="1:10" x14ac:dyDescent="0.2">
      <c r="A36" s="128"/>
      <c r="B36" s="131"/>
      <c r="C36" s="77" t="s">
        <v>92</v>
      </c>
      <c r="D36" s="73" t="s">
        <v>79</v>
      </c>
      <c r="E36" s="101">
        <v>0</v>
      </c>
      <c r="F36" s="101">
        <v>0</v>
      </c>
      <c r="G36" s="101">
        <v>0</v>
      </c>
      <c r="H36" s="101">
        <v>0</v>
      </c>
      <c r="I36" s="74">
        <f t="shared" si="0"/>
        <v>0</v>
      </c>
      <c r="J36" s="75" t="str">
        <f>IF(I36=0,"0,00",I36/SUM(I34:I36)*100)</f>
        <v>0,00</v>
      </c>
    </row>
    <row r="37" spans="1:10" x14ac:dyDescent="0.2">
      <c r="A37" s="126" t="s">
        <v>113</v>
      </c>
      <c r="B37" s="129"/>
      <c r="C37" s="78"/>
      <c r="D37" s="67" t="s">
        <v>76</v>
      </c>
      <c r="E37" s="99">
        <v>0</v>
      </c>
      <c r="F37" s="99">
        <v>0</v>
      </c>
      <c r="G37" s="99">
        <v>0</v>
      </c>
      <c r="H37" s="99">
        <v>0</v>
      </c>
      <c r="I37" s="41">
        <f t="shared" si="0"/>
        <v>0</v>
      </c>
      <c r="J37" s="68" t="str">
        <f>IF(I37=0,"0,00",I37/SUM(I37:I39)*100)</f>
        <v>0,00</v>
      </c>
    </row>
    <row r="38" spans="1:10" x14ac:dyDescent="0.2">
      <c r="A38" s="127"/>
      <c r="B38" s="130"/>
      <c r="C38" s="66" t="s">
        <v>77</v>
      </c>
      <c r="D38" s="69" t="s">
        <v>78</v>
      </c>
      <c r="E38" s="100">
        <v>0</v>
      </c>
      <c r="F38" s="100">
        <v>0</v>
      </c>
      <c r="G38" s="100">
        <v>0</v>
      </c>
      <c r="H38" s="100">
        <v>0</v>
      </c>
      <c r="I38" s="70">
        <f t="shared" si="0"/>
        <v>0</v>
      </c>
      <c r="J38" s="71" t="str">
        <f>IF(I38=0,"0,00",I38/SUM(I37:I39)*100)</f>
        <v>0,00</v>
      </c>
    </row>
    <row r="39" spans="1:10" x14ac:dyDescent="0.2">
      <c r="A39" s="127"/>
      <c r="B39" s="130"/>
      <c r="C39" s="72" t="s">
        <v>93</v>
      </c>
      <c r="D39" s="73" t="s">
        <v>79</v>
      </c>
      <c r="E39" s="101">
        <v>0</v>
      </c>
      <c r="F39" s="101">
        <v>0</v>
      </c>
      <c r="G39" s="101">
        <v>0</v>
      </c>
      <c r="H39" s="101">
        <v>0</v>
      </c>
      <c r="I39" s="74">
        <f t="shared" si="0"/>
        <v>0</v>
      </c>
      <c r="J39" s="75" t="str">
        <f>IF(I39=0,"0,00",I39/SUM(I37:I39)*100)</f>
        <v>0,00</v>
      </c>
    </row>
    <row r="40" spans="1:10" x14ac:dyDescent="0.2">
      <c r="A40" s="127"/>
      <c r="B40" s="130"/>
      <c r="C40" s="76"/>
      <c r="D40" s="67" t="s">
        <v>76</v>
      </c>
      <c r="E40" s="99">
        <v>0</v>
      </c>
      <c r="F40" s="99">
        <v>0</v>
      </c>
      <c r="G40" s="99">
        <v>0</v>
      </c>
      <c r="H40" s="99">
        <v>0</v>
      </c>
      <c r="I40" s="41">
        <f t="shared" si="0"/>
        <v>0</v>
      </c>
      <c r="J40" s="68" t="str">
        <f>IF(I40=0,"0,00",I40/SUM(I40:I42)*100)</f>
        <v>0,00</v>
      </c>
    </row>
    <row r="41" spans="1:10" x14ac:dyDescent="0.2">
      <c r="A41" s="127"/>
      <c r="B41" s="130"/>
      <c r="C41" s="66" t="s">
        <v>80</v>
      </c>
      <c r="D41" s="69" t="s">
        <v>78</v>
      </c>
      <c r="E41" s="100">
        <v>0</v>
      </c>
      <c r="F41" s="100">
        <v>0</v>
      </c>
      <c r="G41" s="100">
        <v>0</v>
      </c>
      <c r="H41" s="100">
        <v>0</v>
      </c>
      <c r="I41" s="70">
        <f t="shared" si="0"/>
        <v>0</v>
      </c>
      <c r="J41" s="71" t="str">
        <f>IF(I41=0,"0,00",I41/SUM(I40:I42)*100)</f>
        <v>0,00</v>
      </c>
    </row>
    <row r="42" spans="1:10" x14ac:dyDescent="0.2">
      <c r="A42" s="127"/>
      <c r="B42" s="130"/>
      <c r="C42" s="72" t="s">
        <v>94</v>
      </c>
      <c r="D42" s="73" t="s">
        <v>79</v>
      </c>
      <c r="E42" s="101">
        <v>0</v>
      </c>
      <c r="F42" s="101">
        <v>0</v>
      </c>
      <c r="G42" s="101">
        <v>0</v>
      </c>
      <c r="H42" s="101">
        <v>0</v>
      </c>
      <c r="I42" s="74">
        <f t="shared" si="0"/>
        <v>0</v>
      </c>
      <c r="J42" s="75" t="str">
        <f>IF(I42=0,"0,00",I42/SUM(I40:I42)*100)</f>
        <v>0,00</v>
      </c>
    </row>
    <row r="43" spans="1:10" x14ac:dyDescent="0.2">
      <c r="A43" s="127"/>
      <c r="B43" s="130"/>
      <c r="C43" s="76"/>
      <c r="D43" s="67" t="s">
        <v>76</v>
      </c>
      <c r="E43" s="99">
        <v>0</v>
      </c>
      <c r="F43" s="99">
        <v>0</v>
      </c>
      <c r="G43" s="99">
        <v>0</v>
      </c>
      <c r="H43" s="99">
        <v>0</v>
      </c>
      <c r="I43" s="41">
        <f t="shared" si="0"/>
        <v>0</v>
      </c>
      <c r="J43" s="68" t="str">
        <f>IF(I43=0,"0,00",I43/SUM(I43:I45)*100)</f>
        <v>0,00</v>
      </c>
    </row>
    <row r="44" spans="1:10" x14ac:dyDescent="0.2">
      <c r="A44" s="127"/>
      <c r="B44" s="130"/>
      <c r="C44" s="66" t="s">
        <v>81</v>
      </c>
      <c r="D44" s="69" t="s">
        <v>78</v>
      </c>
      <c r="E44" s="100">
        <v>0</v>
      </c>
      <c r="F44" s="100">
        <v>0</v>
      </c>
      <c r="G44" s="100">
        <v>0</v>
      </c>
      <c r="H44" s="100">
        <v>0</v>
      </c>
      <c r="I44" s="70">
        <f t="shared" si="0"/>
        <v>0</v>
      </c>
      <c r="J44" s="71" t="str">
        <f>IF(I44=0,"0,00",I44/SUM(I43:I45)*100)</f>
        <v>0,00</v>
      </c>
    </row>
    <row r="45" spans="1:10" x14ac:dyDescent="0.2">
      <c r="A45" s="128"/>
      <c r="B45" s="131"/>
      <c r="C45" s="77" t="s">
        <v>95</v>
      </c>
      <c r="D45" s="73" t="s">
        <v>79</v>
      </c>
      <c r="E45" s="101">
        <v>0</v>
      </c>
      <c r="F45" s="101">
        <v>0</v>
      </c>
      <c r="G45" s="101">
        <v>0</v>
      </c>
      <c r="H45" s="101">
        <v>0</v>
      </c>
      <c r="I45" s="79">
        <f t="shared" si="0"/>
        <v>0</v>
      </c>
      <c r="J45" s="75" t="str">
        <f>IF(I45=0,"0,00",I45/SUM(I43:I45)*100)</f>
        <v>0,00</v>
      </c>
    </row>
    <row r="46" spans="1:10" x14ac:dyDescent="0.2">
      <c r="A46" s="80"/>
      <c r="B46" s="81"/>
      <c r="C46" s="82"/>
      <c r="D46" s="83"/>
      <c r="E46" s="83"/>
      <c r="F46" s="84"/>
      <c r="G46" s="84"/>
      <c r="H46" s="84"/>
      <c r="I46" s="84"/>
      <c r="J46" s="85"/>
    </row>
    <row r="47" spans="1:10" x14ac:dyDescent="0.2">
      <c r="A47" s="48" t="s">
        <v>51</v>
      </c>
      <c r="B47" s="48"/>
      <c r="C47" s="86"/>
      <c r="D47" s="86"/>
      <c r="E47" s="86"/>
      <c r="F47" s="86"/>
      <c r="G47" s="87"/>
      <c r="H47" s="87"/>
      <c r="I47" s="87"/>
      <c r="J47" s="87"/>
    </row>
    <row r="48" spans="1:10" x14ac:dyDescent="0.2">
      <c r="A48" s="24"/>
      <c r="B48" s="24"/>
      <c r="C48" s="24"/>
      <c r="D48" s="24"/>
      <c r="E48" s="24"/>
      <c r="F48" s="24"/>
      <c r="G48" s="88"/>
      <c r="H48" s="88"/>
      <c r="I48" s="88"/>
      <c r="J48" s="88"/>
    </row>
    <row r="49" spans="1:10" x14ac:dyDescent="0.2">
      <c r="A49" s="24"/>
      <c r="B49" s="24"/>
      <c r="C49" s="24"/>
      <c r="D49" s="24"/>
      <c r="E49" s="24"/>
      <c r="F49" s="24"/>
      <c r="G49" s="88"/>
      <c r="H49" s="88"/>
      <c r="I49" s="88"/>
      <c r="J49" s="88"/>
    </row>
    <row r="50" spans="1:10" x14ac:dyDescent="0.2">
      <c r="A50" s="89"/>
      <c r="B50" s="89"/>
      <c r="C50" s="89"/>
      <c r="D50" s="89"/>
      <c r="E50" s="89"/>
      <c r="F50" s="89"/>
      <c r="G50" s="89"/>
      <c r="H50" s="89"/>
      <c r="I50" s="89"/>
      <c r="J50" s="89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G-2</vt:lpstr>
      <vt:lpstr>DIRECCIONALIDAD</vt:lpstr>
      <vt:lpstr>'G-2'!Área_de_impresión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2010-11-16T17:13:23Z</cp:lastPrinted>
  <dcterms:created xsi:type="dcterms:W3CDTF">1998-04-02T13:38:56Z</dcterms:created>
  <dcterms:modified xsi:type="dcterms:W3CDTF">2021-03-24T20:12:42Z</dcterms:modified>
</cp:coreProperties>
</file>